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educacionbogota-my.sharepoint.com/personal/contratacionsed_educacionbogota_gov_co/Documents/010.ESTRUCTURACIÓN/01.REVISIÓN PROCESOS/02.2026/27_CASE/06_MODELO_COSTOS/"/>
    </mc:Choice>
  </mc:AlternateContent>
  <xr:revisionPtr revIDLastSave="101" documentId="13_ncr:1_{96138BE3-27A3-4A90-9A82-D86779EE9DE4}" xr6:coauthVersionLast="47" xr6:coauthVersionMax="47" xr10:uidLastSave="{2BC13206-9D99-4477-9E90-B122F402E672}"/>
  <bookViews>
    <workbookView xWindow="-120" yWindow="-120" windowWidth="20730" windowHeight="11160" xr2:uid="{A4A86201-AFCA-44F3-8878-14DCF55BE6C0}"/>
  </bookViews>
  <sheets>
    <sheet name="Hoja1" sheetId="1" r:id="rId1"/>
    <sheet name="Hoja2" sheetId="2" state="hidden" r:id="rId2"/>
  </sheets>
  <definedNames>
    <definedName name="_xlnm._FilterDatabase" localSheetId="0" hidden="1">Hoja1!$A$3:$D$26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6" i="1" l="1"/>
</calcChain>
</file>

<file path=xl/sharedStrings.xml><?xml version="1.0" encoding="utf-8"?>
<sst xmlns="http://schemas.openxmlformats.org/spreadsheetml/2006/main" count="127" uniqueCount="82">
  <si>
    <t xml:space="preserve">OBSERVACIONES </t>
  </si>
  <si>
    <t>1.	En la hoja COSTO ALUMNO AÑO incluyen el valor dependiendo de la cantidad de alumnos, sin embargo, de acuerdo con lo entendido por la OAPRE al haber diferentes tipos de canastas, se debería contemplar el valor por cada canasta: 
•	Canasta educativa básica, complementaria y primera infancia. 
Esto debido a que cada canasta tiene elementos diferentes en algunos componentes</t>
  </si>
  <si>
    <t xml:space="preserve">2.	Independiente de si se va a contemplar el valor por canasta o no, es importante que en cada hoja para cada canasta se incluya todo lo que contiene esa canasta, así implique repetir el perfil. Al ser tres escenarios diferentes se debe estructurar complemente, de lo contrario para el ejercicio queda por ejemplo que el valor de la canasta complementario solo corresponde a la sumatoria de estos cuatro perfiles: Psicólogo, Mediador Pedagógico y Comunicativo, Trabajador Social, Bibliotecario Escolar, cuando también tiene todos los demás perfiles. Esto podría hacer que el costo parezca menor al que realmente es. 
</t>
  </si>
  <si>
    <t xml:space="preserve">3.	En la hoja COSTO ALUMNO AÑO, cada consolidado por cupos, contiene el componente 5 que son estrategias complementarias, sin embargo, esta solo hace parte de la canasta complementaria en nuestro entendido. </t>
  </si>
  <si>
    <r>
      <t>1.</t>
    </r>
    <r>
      <rPr>
        <sz val="7"/>
        <color theme="1"/>
        <rFont val="Times New Roman"/>
        <family val="1"/>
      </rPr>
      <t xml:space="preserve">      </t>
    </r>
    <r>
      <rPr>
        <sz val="11"/>
        <color theme="1"/>
        <rFont val="Aptos"/>
        <family val="2"/>
      </rPr>
      <t>En la hoja COSTO ALUMNO AÑO, incluyen tres (3) medidas, promedio, media acotada (la cuál quisiéramos conocer a qué corresponde) y media geométrica. Lo esperado es que esta pestaña incluya como tal el consolidado o el valor definitivo, más no unos nuevos cálculos, pues ya todas estas medidas de tendencia central han sido empleadas en cada componente. Adicionalmente también pueden emplear el PERT, por cual faltaría incluirlo.</t>
    </r>
  </si>
  <si>
    <t xml:space="preserve">En la hoja 1. Recurso Humano, es importante que incluyan una columna con la cantidad de cada perfil por cada cupo, por ejemplo 500 cupos: coordinador 1, 1000 cupos coordinado 1,36. </t>
  </si>
  <si>
    <r>
      <t>1.</t>
    </r>
    <r>
      <rPr>
        <sz val="7"/>
        <color theme="1"/>
        <rFont val="Times New Roman"/>
        <family val="1"/>
      </rPr>
      <t xml:space="preserve">      </t>
    </r>
    <r>
      <rPr>
        <sz val="11"/>
        <color theme="1"/>
        <rFont val="Aptos"/>
        <family val="2"/>
      </rPr>
      <t>Así mismo en hoja 1. Recurso Humano deben incluir al final el valor unitario de referencia y el valor total que resulta de la multiplicación del valor unitario de referencia y la cantidad por cada perfil.</t>
    </r>
  </si>
  <si>
    <r>
      <t>1.</t>
    </r>
    <r>
      <rPr>
        <sz val="7"/>
        <color theme="1"/>
        <rFont val="Times New Roman"/>
        <family val="1"/>
      </rPr>
      <t xml:space="preserve">      </t>
    </r>
    <r>
      <rPr>
        <sz val="11"/>
        <color theme="1"/>
        <rFont val="Aptos"/>
        <family val="2"/>
      </rPr>
      <t>En la hoja 1. Recurso Humano aparece este perfil Docente Areas de conocimiento Aula Educación Básica Secundaria y Media, el cual no identificamos en el anexo técnico remitido.</t>
    </r>
  </si>
  <si>
    <r>
      <t>1.</t>
    </r>
    <r>
      <rPr>
        <sz val="7"/>
        <color theme="1"/>
        <rFont val="Times New Roman"/>
        <family val="1"/>
      </rPr>
      <t xml:space="preserve">      </t>
    </r>
    <r>
      <rPr>
        <sz val="11"/>
        <color theme="1"/>
        <rFont val="Aptos"/>
        <family val="2"/>
      </rPr>
      <t>En las observaciones relacionadas con la mesa, se definió que iban a incluir personal de recurso y personal de gestión documental, verificar si fue viable si inclusión y si fue así incluir en la hoja 1. Recurso Humano.</t>
    </r>
  </si>
  <si>
    <t xml:space="preserve">En la hoja 2. Material Educativo para la canasta básica no se evidencia el material didáctico de esa canasta, ni el material medio audiovisual que hace parte del componente material tecnológico. Asi la SED lo proporcione debería estar costeado? ¿Esto porque representa un valor para nosotros o esto sale de otros procesos contratación? La misma observación aplica para material de consumo. No se evidencia. </t>
  </si>
  <si>
    <r>
      <t>1.</t>
    </r>
    <r>
      <rPr>
        <sz val="7"/>
        <color theme="1"/>
        <rFont val="Times New Roman"/>
        <family val="1"/>
      </rPr>
      <t xml:space="preserve">      </t>
    </r>
    <r>
      <rPr>
        <sz val="11"/>
        <color theme="1"/>
        <rFont val="Aptos"/>
        <family val="2"/>
      </rPr>
      <t>En la hoja 2. Material Educativo, se debe contemplar cantidades de cada material y señalar la temporalidad, en este caso el material educativo que se emplea en un año.</t>
    </r>
  </si>
  <si>
    <r>
      <t>1.</t>
    </r>
    <r>
      <rPr>
        <sz val="7"/>
        <color theme="1"/>
        <rFont val="Times New Roman"/>
        <family val="1"/>
      </rPr>
      <t xml:space="preserve">      </t>
    </r>
    <r>
      <rPr>
        <sz val="11"/>
        <color theme="1"/>
        <rFont val="Aptos"/>
        <family val="2"/>
      </rPr>
      <t>En la hoja 2. Material Educativo la canasta Educativa debe contemplar todo el material, incluso si comparte elementos de la canasta básica. (Una cosa es que para efectos de la cotización no se repitieran porque técnicamente era el mismo valor, pero para el costeo si debe quedar consignado todo).</t>
    </r>
  </si>
  <si>
    <r>
      <t>1.</t>
    </r>
    <r>
      <rPr>
        <sz val="7"/>
        <color theme="1"/>
        <rFont val="Times New Roman"/>
        <family val="1"/>
      </rPr>
      <t xml:space="preserve">      </t>
    </r>
    <r>
      <rPr>
        <sz val="11"/>
        <color theme="1"/>
        <rFont val="Aptos"/>
        <family val="2"/>
      </rPr>
      <t>En la hoja 2. ¿Material Educativo, no se contempla el material educativo por cupos?</t>
    </r>
  </si>
  <si>
    <r>
      <t>1.</t>
    </r>
    <r>
      <rPr>
        <sz val="7"/>
        <color theme="1"/>
        <rFont val="Times New Roman"/>
        <family val="1"/>
      </rPr>
      <t xml:space="preserve">      </t>
    </r>
    <r>
      <rPr>
        <sz val="11"/>
        <color theme="1"/>
        <rFont val="Aptos"/>
        <family val="2"/>
      </rPr>
      <t xml:space="preserve">En la hoja 3. Gastos Administrativos, cada gasto esta por cupos o cantidad de estudiantes, sin embargo, cada componente expresa los 3 rangos </t>
    </r>
  </si>
  <si>
    <r>
      <t>1.</t>
    </r>
    <r>
      <rPr>
        <sz val="7"/>
        <color theme="1"/>
        <rFont val="Times New Roman"/>
        <family val="1"/>
      </rPr>
      <t xml:space="preserve">      </t>
    </r>
    <r>
      <rPr>
        <sz val="11"/>
        <color theme="1"/>
        <rFont val="Aptos"/>
        <family val="2"/>
      </rPr>
      <t xml:space="preserve">En la hoja 3. Gastos Administrativos, está la casilla Otros: Especifique clase de elemento, unidades de medida, cantidades, valor unitario, sin embargo, aquí ya debe quedar consignado lo que se va a incluir, no la instrucción porque esta no es una cotización es el costeo. </t>
    </r>
  </si>
  <si>
    <r>
      <t>1.</t>
    </r>
    <r>
      <rPr>
        <sz val="7"/>
        <color rgb="FF000000"/>
        <rFont val="Times New Roman"/>
        <family val="1"/>
      </rPr>
      <t xml:space="preserve">       </t>
    </r>
    <r>
      <rPr>
        <sz val="11"/>
        <color theme="1"/>
        <rFont val="Aptos"/>
        <family val="2"/>
      </rPr>
      <t xml:space="preserve">En la hoja 4. Gastos Generales misma observación sobre el componente con </t>
    </r>
    <r>
      <rPr>
        <sz val="11"/>
        <color rgb="FF000000"/>
        <rFont val="Calibri"/>
        <family val="2"/>
      </rPr>
      <t>Otros: Especifique clase de elemento, unidades de medida, cantidades, valor unitarios</t>
    </r>
  </si>
  <si>
    <r>
      <t>1.</t>
    </r>
    <r>
      <rPr>
        <sz val="7"/>
        <color theme="1"/>
        <rFont val="Times New Roman"/>
        <family val="1"/>
      </rPr>
      <t xml:space="preserve">      </t>
    </r>
    <r>
      <rPr>
        <sz val="11"/>
        <color theme="1"/>
        <rFont val="Aptos"/>
        <family val="2"/>
      </rPr>
      <t>En la hoja 4. Gastos Generales cada tabla dice 500 alumnos, se debe ajustar de 501 a 1000 y de 1000 en adelante</t>
    </r>
  </si>
  <si>
    <r>
      <t>1.</t>
    </r>
    <r>
      <rPr>
        <sz val="7"/>
        <color theme="1"/>
        <rFont val="Times New Roman"/>
        <family val="1"/>
      </rPr>
      <t xml:space="preserve">      </t>
    </r>
    <r>
      <rPr>
        <sz val="11"/>
        <color theme="1"/>
        <rFont val="Aptos"/>
        <family val="2"/>
      </rPr>
      <t>En la hoja 4.1 Costo Mantenimiento al final dice TOTAL COTIZACIÓN Colegios entre 1 y 500 alumnos, esto quiere decir que falta contemplar los otros rangos de cupos.</t>
    </r>
  </si>
  <si>
    <r>
      <t>1.</t>
    </r>
    <r>
      <rPr>
        <sz val="7"/>
        <color theme="1"/>
        <rFont val="Times New Roman"/>
        <family val="1"/>
      </rPr>
      <t xml:space="preserve">      </t>
    </r>
    <r>
      <rPr>
        <sz val="11"/>
        <color theme="1"/>
        <rFont val="Aptos"/>
        <family val="2"/>
      </rPr>
      <t>En la hoja 5. Estrategias de Permanencia todos dicen 500 alumnos, hay que corregir a todos los rangos</t>
    </r>
  </si>
  <si>
    <r>
      <t>1.</t>
    </r>
    <r>
      <rPr>
        <sz val="7"/>
        <color theme="1"/>
        <rFont val="Times New Roman"/>
        <family val="1"/>
      </rPr>
      <t xml:space="preserve">      </t>
    </r>
    <r>
      <rPr>
        <sz val="11"/>
        <color theme="1"/>
        <rFont val="Aptos"/>
        <family val="2"/>
      </rPr>
      <t>La hoja 5. Estrategias de Permanencia, si hace parte solo de la canasta complementaria se debe incluir.</t>
    </r>
  </si>
  <si>
    <r>
      <t>1.</t>
    </r>
    <r>
      <rPr>
        <sz val="7"/>
        <color theme="1"/>
        <rFont val="Times New Roman"/>
        <family val="1"/>
      </rPr>
      <t xml:space="preserve">      </t>
    </r>
    <r>
      <rPr>
        <sz val="11"/>
        <color theme="1"/>
        <rFont val="Aptos"/>
        <family val="2"/>
      </rPr>
      <t>En la hoja 5. Estrategias de Permanencia tienen los 3 rangos de cupos por ítem</t>
    </r>
  </si>
  <si>
    <t xml:space="preserve">PESTAÑA </t>
  </si>
  <si>
    <t xml:space="preserve">COSTO ALUMNO AÑO </t>
  </si>
  <si>
    <t>Recurso Humano</t>
  </si>
  <si>
    <t>Material Educativo</t>
  </si>
  <si>
    <t>Gastos Administrativos</t>
  </si>
  <si>
    <t>Gastos Generales</t>
  </si>
  <si>
    <t>Costos Mantenimiento</t>
  </si>
  <si>
    <t xml:space="preserve">Estrategias Permanencia </t>
  </si>
  <si>
    <t xml:space="preserve">No </t>
  </si>
  <si>
    <t xml:space="preserve">RESPUESTA </t>
  </si>
  <si>
    <t>Se incluirá una hoja de calculo  adicional en el formato , en donde se llevará e valor total costo alumno año de acuerdo a los parametros de colegios ( 1-500 Alumnos)(1000 Alumnos)(Mas de 1000 Alumnos)</t>
  </si>
  <si>
    <t xml:space="preserve">Se desagrego la canasta de acuerdo con cada los componentes , sin embargo los componentes de la canasta complementaria fueron agregados e incluidos en la basica complementaria </t>
  </si>
  <si>
    <t xml:space="preserve">Se incluyo una hoja de calculo adicional denominada Hoja Auxiliar RH_Grupo , la cual contiene la informacion en relacion con cantidad , parametros de relacion tecnica por cada uno  los perfiles </t>
  </si>
  <si>
    <t xml:space="preserve">Se indica que se encuentran incluidos en las columnas nombradas como Costo Mes ( es el valo unitario de referencia ) , Relacion Tecnica (la cantidad requerdia por cada perfil)y Costo Anual ( el valor total) en este ultima se determina el valor total del item </t>
  </si>
  <si>
    <t xml:space="preserve">Se encuentra definido en  la pagina 10 del anexo técnico </t>
  </si>
  <si>
    <t>Se determino que el perfil de gestion documental se incluyera dentro del perfil del  auxiliar administrativo y no se incluyó perfiles adicionales a los establecidos.</t>
  </si>
  <si>
    <t>De acuerdo a los indicado por la dirección de dotaciones escolares estos materiales son suministrados por la SED, por lo cual no fueron objeto de cotización  y de costeo</t>
  </si>
  <si>
    <t xml:space="preserve">Ok ajustado se incluyo las columnas con esa información </t>
  </si>
  <si>
    <t>Se identico que para la canasta de primera infancia se deberá hacer la relación los parametros de colegios ( 1-500 Alumnos)(1000 Alumnos)(Mas de 1000 Alumnos)</t>
  </si>
  <si>
    <t xml:space="preserve">Ok ajustado </t>
  </si>
  <si>
    <t xml:space="preserve">Esta fila , se va relacionar una vez se reciban cotizaciones y se desagrega por los conceptos que nos presenten. </t>
  </si>
  <si>
    <t xml:space="preserve">ok ajustado </t>
  </si>
  <si>
    <t>ok ajustado</t>
  </si>
  <si>
    <t xml:space="preserve">Hace parte de la canasta educativa basica </t>
  </si>
  <si>
    <t xml:space="preserve">Observaciones Generales </t>
  </si>
  <si>
    <t>Se deja una nota indicativa que cada uno de los itmes , ya esta incluido el IVA</t>
  </si>
  <si>
    <t xml:space="preserve">Se agrega una hoja de calculo al fin del formato en donde se indica el ejercicio indexado </t>
  </si>
  <si>
    <t xml:space="preserve">En la hoja 4. Gastos Generales cada gasto esta por cupos o cantidad de estudiantes, sin embargo, cada componente expresa los 3 rangos </t>
  </si>
  <si>
    <t>En la hoja 4.1 Costo Mantenimiento el ítem 21. Lavado de fachadas tiene una unidad de medida quinquenal que se refiere a que se realizar cada 5 años, sin embargo, esta multiplicada por 24 lo cual no corresponde, por favor aclarar o modificar la unidad de medida</t>
  </si>
  <si>
    <r>
      <t>1.</t>
    </r>
    <r>
      <rPr>
        <sz val="7"/>
        <color theme="1"/>
        <rFont val="Times New Roman"/>
        <family val="1"/>
      </rPr>
      <t xml:space="preserve">      </t>
    </r>
    <r>
      <rPr>
        <sz val="11"/>
        <color theme="1"/>
        <rFont val="Aptos"/>
        <family val="2"/>
      </rPr>
      <t>En cada hoja, deben dejar expresado si es el valor unitario con IVA o sin IVA.</t>
    </r>
  </si>
  <si>
    <r>
      <t>1.</t>
    </r>
    <r>
      <rPr>
        <sz val="7"/>
        <color theme="1"/>
        <rFont val="Times New Roman"/>
        <family val="1"/>
      </rPr>
      <t xml:space="preserve">      </t>
    </r>
    <r>
      <rPr>
        <sz val="11"/>
        <color theme="1"/>
        <rFont val="Aptos"/>
        <family val="2"/>
      </rPr>
      <t>Teniendo en cuenta que cada componente fue cotizado con diferentes unidades de medida algunos anuales, otros mensuales; es importante evidenciar esa conversión en el ejercicio de costeo, para que al revisar las cotizaciones frente al costeo haya coincidencia, es por eso importante las cantidades y la temporalidad también.</t>
    </r>
  </si>
  <si>
    <r>
      <t>1.</t>
    </r>
    <r>
      <rPr>
        <sz val="7"/>
        <color theme="1"/>
        <rFont val="Times New Roman"/>
        <family val="1"/>
      </rPr>
      <t xml:space="preserve">      </t>
    </r>
    <r>
      <rPr>
        <sz val="11"/>
        <color theme="1"/>
        <rFont val="Aptos"/>
        <family val="2"/>
      </rPr>
      <t>Pueden tomar el ejemplo de como esta expresada la temporalidad y cantidad en la hoja 4.1 Costo Mantenimiento</t>
    </r>
  </si>
  <si>
    <r>
      <t>1.</t>
    </r>
    <r>
      <rPr>
        <sz val="7"/>
        <color theme="1"/>
        <rFont val="Times New Roman"/>
        <family val="1"/>
      </rPr>
      <t xml:space="preserve">      </t>
    </r>
    <r>
      <rPr>
        <sz val="11"/>
        <color theme="1"/>
        <rFont val="Aptos"/>
        <family val="2"/>
      </rPr>
      <t>De manera general se deben incluir cantidades en todas las pestañas, así la cantidad sea 1.</t>
    </r>
  </si>
  <si>
    <r>
      <t>1.</t>
    </r>
    <r>
      <rPr>
        <sz val="7"/>
        <color theme="1"/>
        <rFont val="Times New Roman"/>
        <family val="1"/>
      </rPr>
      <t xml:space="preserve">      </t>
    </r>
    <r>
      <rPr>
        <sz val="11"/>
        <color theme="1"/>
        <rFont val="Aptos"/>
        <family val="2"/>
      </rPr>
      <t>Se sugiere cambiar en todas la hojas el nombre de “proponente” por fuente o cotización y el nombre del interesado, ya que en esta etapa no son proponentes.</t>
    </r>
  </si>
  <si>
    <r>
      <t>1.</t>
    </r>
    <r>
      <rPr>
        <sz val="7"/>
        <color theme="1"/>
        <rFont val="Times New Roman"/>
        <family val="1"/>
      </rPr>
      <t xml:space="preserve">      </t>
    </r>
    <r>
      <rPr>
        <sz val="11"/>
        <color theme="1"/>
        <rFont val="Aptos"/>
        <family val="2"/>
      </rPr>
      <t>En la proyección del costeo se requiere contemplar el plazo total de ejecución (12 años) con su respectiva proyección de indexación y la cantidad total de colegios.</t>
    </r>
  </si>
  <si>
    <r>
      <t>1.</t>
    </r>
    <r>
      <rPr>
        <sz val="7"/>
        <color theme="1"/>
        <rFont val="Times New Roman"/>
        <family val="1"/>
      </rPr>
      <t xml:space="preserve">      </t>
    </r>
    <r>
      <rPr>
        <sz val="11"/>
        <color theme="1"/>
        <rFont val="Aptos"/>
        <family val="2"/>
      </rPr>
      <t>Por favor justificar las fuentes utilizadas de los indexadores y por qué se contemplan los mismos indicadores a partir del 2028.</t>
    </r>
  </si>
  <si>
    <t>De acuerdo con los lineamientos de la OAPRE hay diferentes maneras de establecer el presupuesto y se emplean también diferentes opciones para el tratamiento de las cotizaciones, lo que incluye una depuración de datos a través del túnel y verificar el coeficiente de variación de cada medida. El área puede emplear la que estime conveniente pero idealmente a través de parámetros aritméticos como la dispersión del los datos o el coeficiente de variación. Entre estas recomendaciones se encuentra el PERT el cual se debe estimar a partir del mínimo, máximo y mediana y sin haber aplicado la depuración de datos. Si lo van a estimar medidas de tendencia central como promedio, mediana, media geométrica, media armónica, entre otras, si puede emplear túnel u otra depuración de datos</t>
  </si>
  <si>
    <r>
      <t>1.</t>
    </r>
    <r>
      <rPr>
        <sz val="7"/>
        <color theme="1"/>
        <rFont val="Times New Roman"/>
        <family val="1"/>
      </rPr>
      <t xml:space="preserve">      </t>
    </r>
    <r>
      <rPr>
        <sz val="11"/>
        <color theme="1"/>
        <rFont val="Aptos"/>
        <family val="2"/>
      </rPr>
      <t xml:space="preserve">Independientemente de la metodología que estimen, cada hoja debe contemplar el valor unitario de referencia y el valor total y ese valor es el que debe ir consignado en la hoja de consolidado. Asimismo, en una columna señalan a que hace referencia ese valor de referencia. Ejemplo: si al PERT, al promedio, a la media etc.  </t>
    </r>
  </si>
  <si>
    <t xml:space="preserve">ok ajustado el factor multiplicador </t>
  </si>
  <si>
    <t xml:space="preserve">Se acoge la recomendación </t>
  </si>
  <si>
    <r>
      <t xml:space="preserve">No permitimos indicar la justificación de las fuentes utilizadas  : 
Para la vigencia 2027 el indexador se elaboró de la siguiente forma:
Para el porcentaje de aumento salarial de los docentes públicos se promediaron los aumentos de los últimos 10 años
Para el porcentaje del salario mínimo se promediaron los aumentos de los últimos 12 años
Para el porcentaje del IPC se tomó el dato de la meta del Banco de la Republica para 2027 el cual se espera que sea del 6.4% a diciembre de 2026 (informe de política monetaria abril de 2026).
Con respecto a la vigencia 2028 en adelante, se tienen las siguientes precisiones:
Para el porcentaje de IPC se tomó el dato de la meta del Banco de la Republica para 2027 el cual se espera que sea del 3% a largo plazo (informe de política monetaria abril de 2026).
Para los porcentajes de aumento salarial de docentes y salario mínimo se mantiene los porcentajes proyectados para 2027 + el 3% de IPC proyectado a largo plazo.
</t>
    </r>
    <r>
      <rPr>
        <b/>
        <sz val="11"/>
        <color theme="1"/>
        <rFont val="Aptos Narrow"/>
        <family val="2"/>
        <scheme val="minor"/>
      </rPr>
      <t>Se adjunta Excel con la información. Se precisa que este indexador es una propuesta de la Dirección de Cobertura pero este indexador debe ser avalado por el despacho de la Secretaría</t>
    </r>
    <r>
      <rPr>
        <sz val="11"/>
        <color theme="1"/>
        <rFont val="Aptos Narrow"/>
        <family val="2"/>
        <scheme val="minor"/>
      </rPr>
      <t>.</t>
    </r>
  </si>
  <si>
    <r>
      <t xml:space="preserve">En atención a la observación realizada, se ajustó el formato en cada uno de los componentes para el cálculo de las cuatro medidas de tendencia central: </t>
    </r>
    <r>
      <rPr>
        <b/>
        <sz val="11"/>
        <color theme="1"/>
        <rFont val="Aptos Narrow"/>
        <family val="2"/>
        <scheme val="minor"/>
      </rPr>
      <t>media aritmética, mediana, media geométrica y media armónica.</t>
    </r>
    <r>
      <rPr>
        <sz val="11"/>
        <color theme="1"/>
        <rFont val="Aptos Narrow"/>
        <family val="2"/>
        <scheme val="minor"/>
      </rPr>
      <t xml:space="preserve"> Lo anterior permite fortalecer el análisis y la estimación del presupuesto, conforme a los lineamientos establecidos por la OAPRE y considerando criterios técnicos para el tratamiento y depuración de las cotizaciones.</t>
    </r>
  </si>
  <si>
    <t xml:space="preserve">En atención a la observación realizada, se ajustó cada hoja de cálculo para incluir el valor unitario de referencia y el valor total correspondiente, garantizando que esta información quede debidamente reflejada en la hoja consolidada. </t>
  </si>
  <si>
    <t>RESPUESTA OAPRE 28/05/26</t>
  </si>
  <si>
    <t xml:space="preserve">Observación revisada, falta el valor de los rangos de cantidad. Importante entender si un colegio tendria todas las canastas o si el pago dependerá del valor de cada canasta. </t>
  </si>
  <si>
    <t>Si tienen una estructura por rangos o cupos, no comprendemos cuál es la finalidad de incluir medidas de tendencia central en esta hoja. Lo anterior, teniendo en cuenta que en cada hoja ya se definieron valores unitarios de referencia a partir de las metodologías de estimación de precios aplicadas. En consecuencia, técnicamente lo que se consolida en la hoja resumen corresponde al valor final resultante y no a un nuevo cálculo.
Adicionalmente cual es la finalidad o la diferente entre la hoja Costo alumno año y costo alumno año estadisiticas. Se recomienda unificar</t>
  </si>
  <si>
    <t>1. Recurso Humano</t>
  </si>
  <si>
    <t xml:space="preserve">La observación no fue subsanada. Se reitera la necesidad de desagregar de manera individual y completa todos los perfiles, conceptos y componentes de costo asociados a cada una de las canastas previstas. En particular, para la canasta complementaria se identifican únicamente cuatro perfiles; sin embargo, de acuerdo con lo señalado en el anexo técnico, los perfiles definidos para la canasta básica también resultan aplicables, razón por la cual deben incorporarse y discriminarse nuevamente dentro de dicha canasta. 
De lo contrario, por favor aclarar si con los perfiles contemplados en la canasta básica cubre los perfiles de la canasta complementaria. </t>
  </si>
  <si>
    <t>Ok</t>
  </si>
  <si>
    <t>Ok a la inclusión de la cantidad, sin embargo, se recomienda que cada perfil incluya el tiempo de vinculación  y no dejarlo solo en la parte superior para que la formulación sea más facil y se eviten errores. Desde la OAPRE se realizar ajustes:
Se eliminan columnas de cantidad (referencia técnicas)  en cada cotización y se agrega columna con tiempo de vinculación de manera general.
Se agrega metodología PERT
Se agrega columna final de valor unitario de referencia</t>
  </si>
  <si>
    <t>ok</t>
  </si>
  <si>
    <t>Se incluye desde la OAPRE y se deja formulado. Replicar el ejercicio en las otras hojas y revisar formulación pestaña "1. Recurso Humano", columnas Z-AO.</t>
  </si>
  <si>
    <t>ok, sin embargo incluyeron una nueva hoja que se llama Auxiliar RH_ Grupos, este donde está costeado?</t>
  </si>
  <si>
    <t xml:space="preserve">Se sugiere eliminar la columna F "Cantidad cotizada" </t>
  </si>
  <si>
    <t>OK</t>
  </si>
  <si>
    <t xml:space="preserve">Es necesario incluir la unidad de medida como lo tenian en la cotización, y dejar formulado el factor multiplicador para tener la trazabilidad de la estimación.   </t>
  </si>
  <si>
    <t>Ok , pendiente ajuste conforme a las cotizaciones allegadas.</t>
  </si>
  <si>
    <t xml:space="preserve">Pendiente revisar en mesa de trabajo. </t>
  </si>
  <si>
    <t xml:space="preserve">No se evidencío la nota, por favor incluir. </t>
  </si>
  <si>
    <t>No es claro como estimaron los porcentajes de 2028 a 2036, por favor aclarar.</t>
  </si>
  <si>
    <t>Por favor replicar el ejercicio en las otras hojas y revisar formulación pestaña "1. Recurso Humano", columnas Z-AO.
Adicionalmente, se debe aplicar redondeo a todas las fórmulas.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</si>
</sst>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sz val="11"/>
      <color theme="1"/>
      <name val="Aptos"/>
      <family val="2"/>
    </font>
    <font>
      <sz val="7"/>
      <color theme="1"/>
      <name val="Times New Roman"/>
      <family val="1"/>
    </font>
    <font>
      <sz val="11"/>
      <color rgb="FF000000"/>
      <name val="Calibri"/>
      <family val="2"/>
    </font>
    <font>
      <sz val="7"/>
      <color rgb="FF000000"/>
      <name val="Times New Roman"/>
      <family val="1"/>
    </font>
    <font>
      <sz val="11"/>
      <color theme="1"/>
      <name val="Arial"/>
      <family val="2"/>
    </font>
  </fonts>
  <fills count="5">
    <fill>
      <patternFill patternType="none"/>
    </fill>
    <fill>
      <patternFill patternType="gray125"/>
    </fill>
    <fill>
      <patternFill patternType="solid">
        <fgColor theme="9"/>
        <bgColor indexed="64"/>
      </patternFill>
    </fill>
    <fill>
      <patternFill patternType="solid">
        <fgColor theme="8" tint="0.79998168889431442"/>
        <bgColor indexed="64"/>
      </patternFill>
    </fill>
    <fill>
      <patternFill patternType="solid">
        <fgColor theme="5"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s>
  <cellStyleXfs count="1">
    <xf numFmtId="0" fontId="0" fillId="0" borderId="0"/>
  </cellStyleXfs>
  <cellXfs count="25">
    <xf numFmtId="0" fontId="0" fillId="0" borderId="0" xfId="0"/>
    <xf numFmtId="0" fontId="0" fillId="0" borderId="1"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justify" vertical="center"/>
    </xf>
    <xf numFmtId="49" fontId="2" fillId="0" borderId="1" xfId="0" applyNumberFormat="1" applyFont="1" applyBorder="1" applyAlignment="1">
      <alignment wrapText="1"/>
    </xf>
    <xf numFmtId="0" fontId="2" fillId="0" borderId="1" xfId="0" applyFont="1" applyBorder="1" applyAlignment="1">
      <alignment wrapText="1"/>
    </xf>
    <xf numFmtId="0" fontId="4" fillId="0" borderId="1" xfId="0" applyFont="1" applyBorder="1" applyAlignment="1">
      <alignment horizontal="justify" vertical="center"/>
    </xf>
    <xf numFmtId="0" fontId="0" fillId="0" borderId="1" xfId="0"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1" xfId="0" applyFill="1" applyBorder="1" applyAlignment="1">
      <alignment horizontal="center" vertical="center" wrapText="1" shrinkToFit="1"/>
    </xf>
    <xf numFmtId="0" fontId="6" fillId="0" borderId="0" xfId="0" applyFont="1" applyAlignment="1">
      <alignment horizontal="center" vertical="center"/>
    </xf>
    <xf numFmtId="0" fontId="2" fillId="0" borderId="0" xfId="0" applyFont="1" applyAlignment="1">
      <alignment horizontal="justify" vertical="center"/>
    </xf>
    <xf numFmtId="0" fontId="0" fillId="0" borderId="2" xfId="0" applyBorder="1" applyAlignment="1">
      <alignment horizontal="center" vertical="center"/>
    </xf>
    <xf numFmtId="0" fontId="0" fillId="0" borderId="2" xfId="0" applyBorder="1" applyAlignment="1">
      <alignment horizontal="center" vertical="center" wrapText="1"/>
    </xf>
    <xf numFmtId="0" fontId="2" fillId="3" borderId="1" xfId="0" applyFont="1" applyFill="1" applyBorder="1" applyAlignment="1">
      <alignment horizontal="justify" vertical="center"/>
    </xf>
    <xf numFmtId="0" fontId="0" fillId="3" borderId="1" xfId="0" applyFill="1" applyBorder="1" applyAlignment="1">
      <alignment horizontal="justify" vertical="justify" wrapText="1"/>
    </xf>
    <xf numFmtId="0" fontId="0" fillId="3" borderId="1" xfId="0" applyFill="1" applyBorder="1" applyAlignment="1">
      <alignment vertical="center" wrapText="1"/>
    </xf>
    <xf numFmtId="0" fontId="0" fillId="4" borderId="1" xfId="0" applyFill="1" applyBorder="1" applyAlignment="1">
      <alignment horizontal="center" vertical="center"/>
    </xf>
    <xf numFmtId="0" fontId="1" fillId="2" borderId="1" xfId="0" applyFont="1" applyFill="1" applyBorder="1" applyAlignment="1">
      <alignment horizontal="center" vertical="center"/>
    </xf>
    <xf numFmtId="0" fontId="0" fillId="0" borderId="1" xfId="0" applyBorder="1" applyAlignment="1">
      <alignment vertical="center" wrapText="1"/>
    </xf>
    <xf numFmtId="0" fontId="0" fillId="0" borderId="1" xfId="0" applyBorder="1" applyAlignment="1">
      <alignment vertical="center"/>
    </xf>
    <xf numFmtId="0" fontId="0" fillId="0" borderId="3" xfId="0" applyFill="1" applyBorder="1" applyAlignment="1">
      <alignment vertical="center" wrapText="1"/>
    </xf>
    <xf numFmtId="0" fontId="0" fillId="0" borderId="4" xfId="0" applyFill="1" applyBorder="1" applyAlignment="1">
      <alignment vertical="center" wrapText="1"/>
    </xf>
    <xf numFmtId="0" fontId="0" fillId="0" borderId="1" xfId="0"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4478D-FEDB-4844-9971-DF39E48D3E55}">
  <dimension ref="A3:E35"/>
  <sheetViews>
    <sheetView tabSelected="1" workbookViewId="0">
      <selection activeCell="E35" sqref="E35"/>
    </sheetView>
  </sheetViews>
  <sheetFormatPr baseColWidth="10" defaultRowHeight="15" x14ac:dyDescent="0.25"/>
  <cols>
    <col min="2" max="2" width="20.5703125" customWidth="1"/>
    <col min="3" max="3" width="56.28515625" customWidth="1"/>
    <col min="4" max="4" width="43.85546875" customWidth="1"/>
    <col min="5" max="5" width="50.42578125" customWidth="1"/>
  </cols>
  <sheetData>
    <row r="3" spans="1:5" x14ac:dyDescent="0.25">
      <c r="A3" s="19" t="s">
        <v>29</v>
      </c>
      <c r="B3" s="19" t="s">
        <v>21</v>
      </c>
      <c r="C3" s="19" t="s">
        <v>0</v>
      </c>
      <c r="D3" s="19" t="s">
        <v>30</v>
      </c>
      <c r="E3" s="19" t="s">
        <v>64</v>
      </c>
    </row>
    <row r="4" spans="1:5" x14ac:dyDescent="0.25">
      <c r="A4" s="19"/>
      <c r="B4" s="19"/>
      <c r="C4" s="19"/>
      <c r="D4" s="19"/>
      <c r="E4" s="19"/>
    </row>
    <row r="5" spans="1:5" ht="135" x14ac:dyDescent="0.25">
      <c r="A5" s="1">
        <v>1</v>
      </c>
      <c r="B5" s="1" t="s">
        <v>22</v>
      </c>
      <c r="C5" s="2" t="s">
        <v>1</v>
      </c>
      <c r="D5" s="8" t="s">
        <v>32</v>
      </c>
      <c r="E5" s="20" t="s">
        <v>65</v>
      </c>
    </row>
    <row r="6" spans="1:5" ht="225" x14ac:dyDescent="0.25">
      <c r="A6" s="1">
        <f>1+A5</f>
        <v>2</v>
      </c>
      <c r="B6" s="1" t="s">
        <v>67</v>
      </c>
      <c r="C6" s="2" t="s">
        <v>2</v>
      </c>
      <c r="D6" s="8" t="s">
        <v>32</v>
      </c>
      <c r="E6" s="20" t="s">
        <v>68</v>
      </c>
    </row>
    <row r="7" spans="1:5" ht="75" x14ac:dyDescent="0.25">
      <c r="A7" s="1">
        <v>3</v>
      </c>
      <c r="B7" s="1" t="s">
        <v>22</v>
      </c>
      <c r="C7" s="3" t="s">
        <v>3</v>
      </c>
      <c r="D7" s="8" t="s">
        <v>32</v>
      </c>
      <c r="E7" s="21" t="s">
        <v>69</v>
      </c>
    </row>
    <row r="8" spans="1:5" ht="195" x14ac:dyDescent="0.25">
      <c r="A8" s="1">
        <v>4</v>
      </c>
      <c r="B8" s="1" t="s">
        <v>22</v>
      </c>
      <c r="C8" s="3" t="s">
        <v>4</v>
      </c>
      <c r="D8" s="8" t="s">
        <v>31</v>
      </c>
      <c r="E8" s="20" t="s">
        <v>66</v>
      </c>
    </row>
    <row r="9" spans="1:5" ht="165" x14ac:dyDescent="0.25">
      <c r="A9" s="1">
        <v>5</v>
      </c>
      <c r="B9" s="1" t="s">
        <v>23</v>
      </c>
      <c r="C9" s="4" t="s">
        <v>5</v>
      </c>
      <c r="D9" s="8" t="s">
        <v>33</v>
      </c>
      <c r="E9" s="20" t="s">
        <v>70</v>
      </c>
    </row>
    <row r="10" spans="1:5" ht="90" x14ac:dyDescent="0.25">
      <c r="A10" s="1">
        <v>6</v>
      </c>
      <c r="B10" s="1" t="s">
        <v>23</v>
      </c>
      <c r="C10" s="3" t="s">
        <v>6</v>
      </c>
      <c r="D10" s="8" t="s">
        <v>34</v>
      </c>
      <c r="E10" s="20" t="s">
        <v>72</v>
      </c>
    </row>
    <row r="11" spans="1:5" ht="60" x14ac:dyDescent="0.25">
      <c r="A11" s="1">
        <v>7</v>
      </c>
      <c r="B11" s="1" t="s">
        <v>23</v>
      </c>
      <c r="C11" s="3" t="s">
        <v>7</v>
      </c>
      <c r="D11" s="8" t="s">
        <v>35</v>
      </c>
      <c r="E11" s="20" t="s">
        <v>71</v>
      </c>
    </row>
    <row r="12" spans="1:5" ht="60" x14ac:dyDescent="0.25">
      <c r="A12" s="1">
        <v>8</v>
      </c>
      <c r="B12" s="1" t="s">
        <v>23</v>
      </c>
      <c r="C12" s="3" t="s">
        <v>8</v>
      </c>
      <c r="D12" s="8" t="s">
        <v>36</v>
      </c>
      <c r="E12" s="20" t="s">
        <v>73</v>
      </c>
    </row>
    <row r="13" spans="1:5" ht="120" x14ac:dyDescent="0.25">
      <c r="A13" s="1">
        <v>9</v>
      </c>
      <c r="B13" s="1" t="s">
        <v>24</v>
      </c>
      <c r="C13" s="5" t="s">
        <v>9</v>
      </c>
      <c r="D13" s="10" t="s">
        <v>37</v>
      </c>
      <c r="E13" s="20" t="s">
        <v>71</v>
      </c>
    </row>
    <row r="14" spans="1:5" ht="45" x14ac:dyDescent="0.25">
      <c r="A14" s="1">
        <v>10</v>
      </c>
      <c r="B14" s="1" t="s">
        <v>24</v>
      </c>
      <c r="C14" s="3" t="s">
        <v>10</v>
      </c>
      <c r="D14" s="8" t="s">
        <v>38</v>
      </c>
      <c r="E14" s="20" t="s">
        <v>74</v>
      </c>
    </row>
    <row r="15" spans="1:5" ht="90" x14ac:dyDescent="0.25">
      <c r="A15" s="1">
        <v>11</v>
      </c>
      <c r="B15" s="1" t="s">
        <v>24</v>
      </c>
      <c r="C15" s="3" t="s">
        <v>11</v>
      </c>
      <c r="D15" s="8" t="s">
        <v>38</v>
      </c>
      <c r="E15" s="20" t="s">
        <v>75</v>
      </c>
    </row>
    <row r="16" spans="1:5" ht="60" x14ac:dyDescent="0.25">
      <c r="A16" s="1">
        <v>12</v>
      </c>
      <c r="B16" s="1" t="s">
        <v>24</v>
      </c>
      <c r="C16" s="3" t="s">
        <v>12</v>
      </c>
      <c r="D16" s="8" t="s">
        <v>39</v>
      </c>
      <c r="E16" s="20" t="s">
        <v>69</v>
      </c>
    </row>
    <row r="17" spans="1:5" ht="45" x14ac:dyDescent="0.25">
      <c r="A17" s="1">
        <v>13</v>
      </c>
      <c r="B17" s="1" t="s">
        <v>25</v>
      </c>
      <c r="C17" s="3" t="s">
        <v>13</v>
      </c>
      <c r="D17" s="9" t="s">
        <v>40</v>
      </c>
      <c r="E17" s="20" t="s">
        <v>69</v>
      </c>
    </row>
    <row r="18" spans="1:5" ht="75" x14ac:dyDescent="0.25">
      <c r="A18" s="1">
        <v>14</v>
      </c>
      <c r="B18" s="1" t="s">
        <v>25</v>
      </c>
      <c r="C18" s="3" t="s">
        <v>14</v>
      </c>
      <c r="D18" s="8" t="s">
        <v>41</v>
      </c>
      <c r="E18" s="20" t="s">
        <v>76</v>
      </c>
    </row>
    <row r="19" spans="1:5" ht="45" x14ac:dyDescent="0.25">
      <c r="A19" s="1">
        <v>15</v>
      </c>
      <c r="B19" s="1" t="s">
        <v>26</v>
      </c>
      <c r="C19" s="6" t="s">
        <v>48</v>
      </c>
      <c r="D19" s="9" t="s">
        <v>42</v>
      </c>
      <c r="E19" s="20" t="s">
        <v>71</v>
      </c>
    </row>
    <row r="20" spans="1:5" ht="45" x14ac:dyDescent="0.25">
      <c r="A20" s="18">
        <v>16</v>
      </c>
      <c r="B20" s="1" t="s">
        <v>26</v>
      </c>
      <c r="C20" s="6" t="s">
        <v>15</v>
      </c>
      <c r="D20" s="8" t="s">
        <v>41</v>
      </c>
      <c r="E20" s="24" t="s">
        <v>77</v>
      </c>
    </row>
    <row r="21" spans="1:5" ht="45" x14ac:dyDescent="0.25">
      <c r="A21" s="1">
        <v>17</v>
      </c>
      <c r="B21" s="1" t="s">
        <v>26</v>
      </c>
      <c r="C21" s="3" t="s">
        <v>16</v>
      </c>
      <c r="D21" s="9" t="s">
        <v>43</v>
      </c>
      <c r="E21" s="24" t="s">
        <v>71</v>
      </c>
    </row>
    <row r="22" spans="1:5" ht="45" x14ac:dyDescent="0.25">
      <c r="A22" s="1">
        <v>18</v>
      </c>
      <c r="B22" s="1" t="s">
        <v>27</v>
      </c>
      <c r="C22" s="3" t="s">
        <v>17</v>
      </c>
      <c r="D22" s="9" t="s">
        <v>43</v>
      </c>
      <c r="E22" s="24" t="s">
        <v>71</v>
      </c>
    </row>
    <row r="23" spans="1:5" ht="75" x14ac:dyDescent="0.25">
      <c r="A23" s="1">
        <v>19</v>
      </c>
      <c r="B23" s="1" t="s">
        <v>27</v>
      </c>
      <c r="C23" s="5" t="s">
        <v>49</v>
      </c>
      <c r="D23" s="8" t="s">
        <v>59</v>
      </c>
      <c r="E23" s="24" t="s">
        <v>71</v>
      </c>
    </row>
    <row r="24" spans="1:5" ht="30" x14ac:dyDescent="0.25">
      <c r="A24" s="1">
        <v>20</v>
      </c>
      <c r="B24" s="7" t="s">
        <v>28</v>
      </c>
      <c r="C24" s="3" t="s">
        <v>18</v>
      </c>
      <c r="D24" s="9" t="s">
        <v>43</v>
      </c>
      <c r="E24" s="24" t="s">
        <v>71</v>
      </c>
    </row>
    <row r="25" spans="1:5" ht="30" x14ac:dyDescent="0.25">
      <c r="A25" s="1">
        <v>21</v>
      </c>
      <c r="B25" s="7" t="s">
        <v>28</v>
      </c>
      <c r="C25" s="3" t="s">
        <v>19</v>
      </c>
      <c r="D25" s="8" t="s">
        <v>44</v>
      </c>
      <c r="E25" s="24" t="s">
        <v>78</v>
      </c>
    </row>
    <row r="26" spans="1:5" ht="30" x14ac:dyDescent="0.25">
      <c r="A26" s="1">
        <v>22</v>
      </c>
      <c r="B26" s="7" t="s">
        <v>28</v>
      </c>
      <c r="C26" s="3" t="s">
        <v>20</v>
      </c>
      <c r="D26" s="9" t="s">
        <v>43</v>
      </c>
      <c r="E26" s="22" t="s">
        <v>71</v>
      </c>
    </row>
    <row r="27" spans="1:5" ht="30" x14ac:dyDescent="0.25">
      <c r="A27" s="1">
        <v>23</v>
      </c>
      <c r="B27" s="7" t="s">
        <v>45</v>
      </c>
      <c r="C27" s="3" t="s">
        <v>50</v>
      </c>
      <c r="D27" s="15" t="s">
        <v>46</v>
      </c>
      <c r="E27" s="22" t="s">
        <v>79</v>
      </c>
    </row>
    <row r="28" spans="1:5" ht="90" x14ac:dyDescent="0.25">
      <c r="A28" s="18">
        <v>24</v>
      </c>
      <c r="B28" s="7" t="s">
        <v>45</v>
      </c>
      <c r="C28" s="3" t="s">
        <v>51</v>
      </c>
      <c r="D28" s="9" t="s">
        <v>60</v>
      </c>
      <c r="E28" s="22" t="s">
        <v>71</v>
      </c>
    </row>
    <row r="29" spans="1:5" ht="45" x14ac:dyDescent="0.25">
      <c r="A29" s="1">
        <v>25</v>
      </c>
      <c r="B29" s="7" t="s">
        <v>45</v>
      </c>
      <c r="C29" s="3" t="s">
        <v>52</v>
      </c>
      <c r="D29" s="9" t="s">
        <v>60</v>
      </c>
      <c r="E29" s="22" t="s">
        <v>71</v>
      </c>
    </row>
    <row r="30" spans="1:5" ht="30" x14ac:dyDescent="0.25">
      <c r="A30" s="18">
        <v>26</v>
      </c>
      <c r="B30" s="7" t="s">
        <v>45</v>
      </c>
      <c r="C30" s="3" t="s">
        <v>53</v>
      </c>
      <c r="D30" s="9" t="s">
        <v>43</v>
      </c>
      <c r="E30" s="22" t="s">
        <v>71</v>
      </c>
    </row>
    <row r="31" spans="1:5" ht="45" x14ac:dyDescent="0.25">
      <c r="A31" s="13">
        <v>27</v>
      </c>
      <c r="B31" s="14" t="s">
        <v>45</v>
      </c>
      <c r="C31" s="12" t="s">
        <v>54</v>
      </c>
      <c r="D31" s="9" t="s">
        <v>43</v>
      </c>
      <c r="E31" s="22" t="s">
        <v>71</v>
      </c>
    </row>
    <row r="32" spans="1:5" ht="45" x14ac:dyDescent="0.25">
      <c r="A32" s="1">
        <v>28</v>
      </c>
      <c r="B32" s="7" t="s">
        <v>45</v>
      </c>
      <c r="C32" s="3" t="s">
        <v>55</v>
      </c>
      <c r="D32" s="8" t="s">
        <v>47</v>
      </c>
    </row>
    <row r="33" spans="1:5" ht="409.5" x14ac:dyDescent="0.25">
      <c r="A33" s="1">
        <v>29</v>
      </c>
      <c r="B33" s="7" t="s">
        <v>45</v>
      </c>
      <c r="C33" s="3" t="s">
        <v>56</v>
      </c>
      <c r="D33" s="16" t="s">
        <v>61</v>
      </c>
      <c r="E33" s="23" t="s">
        <v>80</v>
      </c>
    </row>
    <row r="34" spans="1:5" ht="225" x14ac:dyDescent="0.25">
      <c r="A34" s="18">
        <v>30</v>
      </c>
      <c r="B34" s="7" t="s">
        <v>45</v>
      </c>
      <c r="C34" s="5" t="s">
        <v>57</v>
      </c>
      <c r="D34" s="17" t="s">
        <v>62</v>
      </c>
      <c r="E34" s="23" t="s">
        <v>81</v>
      </c>
    </row>
    <row r="35" spans="1:5" ht="90" x14ac:dyDescent="0.25">
      <c r="A35" s="18">
        <v>31</v>
      </c>
      <c r="B35" s="7" t="s">
        <v>45</v>
      </c>
      <c r="C35" s="3" t="s">
        <v>58</v>
      </c>
      <c r="D35" s="17" t="s">
        <v>63</v>
      </c>
    </row>
  </sheetData>
  <autoFilter ref="A3:D26" xr:uid="{58A4478D-FEDB-4844-9971-DF39E48D3E55}"/>
  <mergeCells count="5">
    <mergeCell ref="C3:C4"/>
    <mergeCell ref="A3:A4"/>
    <mergeCell ref="B3:B4"/>
    <mergeCell ref="D3:D4"/>
    <mergeCell ref="E3:E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ADE3E-D0ED-4C6C-9941-3D72EA61B3DB}">
  <dimension ref="G8:G13"/>
  <sheetViews>
    <sheetView workbookViewId="0">
      <selection activeCell="G8" sqref="G8:G12"/>
    </sheetView>
  </sheetViews>
  <sheetFormatPr baseColWidth="10" defaultRowHeight="15" x14ac:dyDescent="0.25"/>
  <sheetData>
    <row r="8" spans="7:7" x14ac:dyDescent="0.25">
      <c r="G8" s="11">
        <v>16</v>
      </c>
    </row>
    <row r="9" spans="7:7" x14ac:dyDescent="0.25">
      <c r="G9" s="11">
        <v>24</v>
      </c>
    </row>
    <row r="10" spans="7:7" x14ac:dyDescent="0.25">
      <c r="G10" s="11">
        <v>31</v>
      </c>
    </row>
    <row r="11" spans="7:7" x14ac:dyDescent="0.25">
      <c r="G11" s="11">
        <v>26</v>
      </c>
    </row>
    <row r="12" spans="7:7" x14ac:dyDescent="0.25">
      <c r="G12" s="11">
        <v>30</v>
      </c>
    </row>
    <row r="13" spans="7:7" x14ac:dyDescent="0.25">
      <c r="G13" s="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KAREN ILEANA MELO BUITRAGO</dc:creator>
  <cp:lastModifiedBy>EILIN JULIANA MURCIA NINO</cp:lastModifiedBy>
  <dcterms:created xsi:type="dcterms:W3CDTF">2026-05-22T20:38:10Z</dcterms:created>
  <dcterms:modified xsi:type="dcterms:W3CDTF">2026-05-28T16:50:24Z</dcterms:modified>
</cp:coreProperties>
</file>